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ИМ 8" sheetId="1" r:id="rId1"/>
  </sheets>
  <externalReferences>
    <externalReference r:id="rId2"/>
  </externalReferences>
  <definedNames>
    <definedName name="Z_6E36EA37_049E_4FAE_B719_2847CD16F858_.wvu.Cols" localSheetId="0" hidden="1">'КИМ 8'!$F:$H,'КИМ 8'!$L:$O</definedName>
    <definedName name="Z_6E36EA37_049E_4FAE_B719_2847CD16F858_.wvu.Rows" localSheetId="0" hidden="1">'КИМ 8'!$42:$45</definedName>
    <definedName name="Z_73C0D023_21BD_4441_8EFA_957546C15799_.wvu.Cols" localSheetId="0" hidden="1">'КИМ 8'!$F:$H,'КИМ 8'!$L:$O</definedName>
    <definedName name="Z_73C0D023_21BD_4441_8EFA_957546C15799_.wvu.Rows" localSheetId="0" hidden="1">'КИМ 8'!$42:$45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O39"/>
  <c r="M39"/>
  <c r="L39"/>
  <c r="F39"/>
  <c r="O38"/>
  <c r="M38"/>
  <c r="F38"/>
  <c r="O37"/>
  <c r="M37"/>
  <c r="I32" s="1"/>
  <c r="F37"/>
  <c r="O36"/>
  <c r="M36"/>
  <c r="F36"/>
  <c r="O35"/>
  <c r="M35"/>
  <c r="F35"/>
  <c r="O34"/>
  <c r="M34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F27"/>
  <c r="F26"/>
  <c r="F50" s="1"/>
  <c r="O25"/>
  <c r="O50" s="1"/>
  <c r="N25"/>
  <c r="N50" s="1"/>
  <c r="M25"/>
  <c r="M50" s="1"/>
  <c r="L25"/>
  <c r="L50" s="1"/>
  <c r="G24"/>
  <c r="E3"/>
  <c r="G49" l="1"/>
  <c r="F54"/>
  <c r="F57" s="1"/>
  <c r="H49"/>
  <c r="I25"/>
  <c r="I50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2"/>
  <c r="H42" s="1"/>
  <c r="G44"/>
  <c r="H44" s="1"/>
  <c r="G33"/>
  <c r="H33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<sst xmlns="http://schemas.openxmlformats.org/spreadsheetml/2006/main" count="65" uniqueCount="54">
  <si>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ул.Ким,8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</si>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</sst>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8" fillId="0" borderId="8" xfId="0" applyNumberFormat="1" applyFont="1" applyBorder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25.28515625" style="1" customWidth="1"/>
    <col min="5" max="5" width="16.85546875" style="1" customWidth="1"/>
    <col min="6" max="8" width="11.42578125" style="1" hidden="1" customWidth="1"/>
    <col min="9" max="9" width="14" style="1" customWidth="1"/>
    <col min="10" max="10" width="18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6.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3.5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993.6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624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369.6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4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4.25" customHeight="1">
      <c r="A10" s="94" t="s">
        <v>13</v>
      </c>
      <c r="B10" s="95"/>
      <c r="C10" s="95"/>
      <c r="D10" s="96"/>
      <c r="E10" s="25">
        <v>171122.82</v>
      </c>
      <c r="F10" s="25"/>
      <c r="G10" s="23"/>
      <c r="H10" s="23"/>
      <c r="I10" s="25">
        <v>160733.54</v>
      </c>
      <c r="J10" s="26">
        <v>37933.61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42512.62</v>
      </c>
      <c r="F12" s="25"/>
      <c r="G12" s="23"/>
      <c r="H12" s="23"/>
      <c r="I12" s="25">
        <v>41573.06</v>
      </c>
      <c r="J12" s="26">
        <v>5922.14</v>
      </c>
    </row>
    <row r="13" spans="1:10" ht="17.25" customHeight="1">
      <c r="A13" s="94" t="s">
        <v>16</v>
      </c>
      <c r="B13" s="95"/>
      <c r="C13" s="95"/>
      <c r="D13" s="96"/>
      <c r="E13" s="25">
        <v>60314.07</v>
      </c>
      <c r="F13" s="25"/>
      <c r="G13" s="23"/>
      <c r="H13" s="23"/>
      <c r="I13" s="25">
        <v>59207.360000000001</v>
      </c>
      <c r="J13" s="26">
        <v>8539.83</v>
      </c>
    </row>
    <row r="14" spans="1:10" ht="14.45" customHeight="1">
      <c r="A14" s="87" t="s">
        <v>17</v>
      </c>
      <c r="B14" s="87"/>
      <c r="C14" s="87"/>
      <c r="D14" s="87"/>
      <c r="E14" s="25">
        <v>67030.8</v>
      </c>
      <c r="F14" s="25"/>
      <c r="G14" s="23"/>
      <c r="H14" s="23"/>
      <c r="I14" s="25">
        <v>61886.54</v>
      </c>
      <c r="J14" s="26">
        <v>16658.169999999998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4.25" customHeight="1">
      <c r="A16" s="100" t="s">
        <v>19</v>
      </c>
      <c r="B16" s="101"/>
      <c r="C16" s="101"/>
      <c r="D16" s="102"/>
      <c r="E16" s="25">
        <v>154442.14000000001</v>
      </c>
      <c r="F16" s="25"/>
      <c r="G16" s="23"/>
      <c r="H16" s="23"/>
      <c r="I16" s="25">
        <v>148188.60999999999</v>
      </c>
      <c r="J16" s="26">
        <v>22034.1</v>
      </c>
    </row>
    <row r="17" spans="1:15" ht="15.75">
      <c r="A17" s="87" t="s">
        <v>20</v>
      </c>
      <c r="B17" s="87"/>
      <c r="C17" s="87"/>
      <c r="D17" s="87"/>
      <c r="E17" s="25">
        <v>9884.16</v>
      </c>
      <c r="F17" s="25"/>
      <c r="G17" s="23"/>
      <c r="H17" s="23"/>
      <c r="I17" s="25">
        <v>9325.61</v>
      </c>
      <c r="J17" s="26">
        <v>2162.33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30"/>
      <c r="F20" s="30"/>
      <c r="G20" s="31"/>
      <c r="H20" s="31"/>
      <c r="I20" s="30"/>
      <c r="J20" s="50"/>
    </row>
    <row r="21" spans="1:15" ht="15.75">
      <c r="A21" s="87" t="s">
        <v>24</v>
      </c>
      <c r="B21" s="87"/>
      <c r="C21" s="87"/>
      <c r="D21" s="94"/>
      <c r="E21" s="25">
        <v>1663.2</v>
      </c>
      <c r="F21" s="25"/>
      <c r="G21" s="23"/>
      <c r="H21" s="23"/>
      <c r="I21" s="25">
        <v>1550.88</v>
      </c>
      <c r="J21" s="26">
        <v>422.47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2"/>
    </row>
    <row r="23" spans="1:15" ht="15.75">
      <c r="A23" s="33" t="s">
        <v>25</v>
      </c>
      <c r="B23" s="33"/>
      <c r="C23" s="33"/>
      <c r="D23" s="33"/>
      <c r="E23" s="34"/>
      <c r="F23" s="51"/>
      <c r="G23" s="17"/>
      <c r="H23" s="17"/>
      <c r="I23" s="18"/>
      <c r="O23" s="35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6"/>
      <c r="G24" s="37">
        <f>'[1]УК ВР 2011 ГОД  (2)'!AC40</f>
        <v>1279.67</v>
      </c>
      <c r="H24" s="16"/>
      <c r="I24" s="25">
        <v>-107880.11</v>
      </c>
      <c r="J24" s="27"/>
      <c r="L24" s="38" t="s">
        <v>26</v>
      </c>
      <c r="M24" s="38" t="s">
        <v>27</v>
      </c>
      <c r="N24" s="38" t="s">
        <v>28</v>
      </c>
      <c r="O24" s="38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9"/>
      <c r="G25" s="39"/>
      <c r="H25" s="39"/>
      <c r="I25" s="74">
        <f>SUM(I27:I31)</f>
        <v>49111.350000000006</v>
      </c>
      <c r="L25" s="72">
        <f t="shared" ref="L25:O25" si="0">SUM(L27:L31)</f>
        <v>25537.279999999999</v>
      </c>
      <c r="M25" s="72">
        <f t="shared" si="0"/>
        <v>30133.990399999995</v>
      </c>
      <c r="N25" s="72">
        <f t="shared" si="0"/>
        <v>0</v>
      </c>
      <c r="O25" s="72">
        <f t="shared" si="0"/>
        <v>0</v>
      </c>
    </row>
    <row r="26" spans="1:15" ht="24.75" customHeight="1">
      <c r="A26" s="81"/>
      <c r="B26" s="82"/>
      <c r="C26" s="82"/>
      <c r="D26" s="82"/>
      <c r="E26" s="83"/>
      <c r="F26" s="40">
        <f t="shared" ref="F26:H26" si="1">SUM(F27:F31)</f>
        <v>75286.19</v>
      </c>
      <c r="G26" s="40">
        <f t="shared" si="1"/>
        <v>185.20464935602001</v>
      </c>
      <c r="H26" s="40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1">
        <f>'[1]УК ВР 2011 ГОД  (2)'!G40</f>
        <v>9965.35</v>
      </c>
      <c r="G27" s="41">
        <f t="shared" ref="G27:G49" si="2">$G$24/$F$50*F27</f>
        <v>24.514843325980689</v>
      </c>
      <c r="H27" s="41">
        <f>F27+G27</f>
        <v>9989.8648433259805</v>
      </c>
      <c r="I27" s="42">
        <v>13284.02</v>
      </c>
      <c r="L27" s="43">
        <v>7305.7</v>
      </c>
      <c r="M27" s="43">
        <f>L27*118%</f>
        <v>8620.7259999999987</v>
      </c>
      <c r="N27" s="43"/>
      <c r="O27" s="43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1">
        <f>'[1]УК ВР 2011 ГОД  (2)'!H40</f>
        <v>3403.61</v>
      </c>
      <c r="G28" s="41">
        <f t="shared" si="2"/>
        <v>8.3729087179819199</v>
      </c>
      <c r="H28" s="41">
        <f t="shared" ref="H28:H49" si="3">F28+G28</f>
        <v>3411.9829087179819</v>
      </c>
      <c r="I28" s="42">
        <v>3917.54</v>
      </c>
      <c r="L28" s="43">
        <v>2202.2199999999998</v>
      </c>
      <c r="M28" s="43">
        <f t="shared" ref="M28:M31" si="4">L28*118%</f>
        <v>2598.6195999999995</v>
      </c>
      <c r="N28" s="43"/>
      <c r="O28" s="43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1">
        <f>'[1]УК ВР 2011 ГОД  (2)'!I40</f>
        <v>7865.28</v>
      </c>
      <c r="G29" s="41">
        <f t="shared" si="2"/>
        <v>19.348653776833668</v>
      </c>
      <c r="H29" s="41">
        <f t="shared" si="3"/>
        <v>7884.6286537768337</v>
      </c>
      <c r="I29" s="42">
        <v>695.2</v>
      </c>
      <c r="L29" s="43">
        <v>5187.3599999999997</v>
      </c>
      <c r="M29" s="43">
        <f t="shared" si="4"/>
        <v>6121.0847999999996</v>
      </c>
      <c r="N29" s="43"/>
      <c r="O29" s="43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1">
        <f>'[1]УК ВР 2011 ГОД  (2)'!J40</f>
        <v>37615</v>
      </c>
      <c r="G30" s="41">
        <f t="shared" si="2"/>
        <v>92.533210745910935</v>
      </c>
      <c r="H30" s="41">
        <f t="shared" si="3"/>
        <v>37707.533210745911</v>
      </c>
      <c r="I30" s="42">
        <v>9760</v>
      </c>
      <c r="L30" s="43"/>
      <c r="M30" s="43">
        <f t="shared" si="4"/>
        <v>0</v>
      </c>
      <c r="N30" s="43"/>
      <c r="O30" s="43">
        <f t="shared" si="5"/>
        <v>0</v>
      </c>
    </row>
    <row r="31" spans="1:15" ht="41.25" customHeight="1">
      <c r="A31" s="66" t="s">
        <v>35</v>
      </c>
      <c r="B31" s="76"/>
      <c r="C31" s="76"/>
      <c r="D31" s="76"/>
      <c r="E31" s="77"/>
      <c r="F31" s="41">
        <f>'[1]УК ВР 2011 ГОД  (2)'!K40</f>
        <v>16436.95</v>
      </c>
      <c r="G31" s="41">
        <f t="shared" si="2"/>
        <v>40.4350327893128</v>
      </c>
      <c r="H31" s="41">
        <f t="shared" si="3"/>
        <v>16477.385032789312</v>
      </c>
      <c r="I31" s="42">
        <v>21454.59</v>
      </c>
      <c r="L31" s="43">
        <v>10842</v>
      </c>
      <c r="M31" s="43">
        <f t="shared" si="4"/>
        <v>12793.56</v>
      </c>
      <c r="N31" s="43"/>
      <c r="O31" s="43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1">
        <f t="shared" si="2"/>
        <v>398.31767423421297</v>
      </c>
      <c r="H32" s="41">
        <f t="shared" si="3"/>
        <v>162315.52767423424</v>
      </c>
      <c r="I32" s="74">
        <f>SUM(I34:I38)</f>
        <v>78856.509999999995</v>
      </c>
      <c r="L32" s="72">
        <f t="shared" ref="L32:O32" si="6">SUM(L34:L38)</f>
        <v>13901.63</v>
      </c>
      <c r="M32" s="72">
        <f t="shared" si="6"/>
        <v>16403.9234</v>
      </c>
      <c r="N32" s="72">
        <f t="shared" si="6"/>
        <v>21546.67</v>
      </c>
      <c r="O32" s="72">
        <f t="shared" si="6"/>
        <v>21684.137754599997</v>
      </c>
    </row>
    <row r="33" spans="1:15" ht="35.25" customHeight="1">
      <c r="A33" s="81"/>
      <c r="B33" s="82"/>
      <c r="C33" s="82"/>
      <c r="D33" s="82"/>
      <c r="E33" s="83"/>
      <c r="F33" s="85"/>
      <c r="G33" s="41">
        <f t="shared" si="2"/>
        <v>0</v>
      </c>
      <c r="H33" s="41">
        <f t="shared" si="3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1">
        <f>'[1]УК ВР 2011 ГОД  (2)'!N40</f>
        <v>81447.240000000005</v>
      </c>
      <c r="G34" s="41">
        <f t="shared" si="2"/>
        <v>200.36088325382926</v>
      </c>
      <c r="H34" s="41">
        <f t="shared" si="3"/>
        <v>81647.600883253835</v>
      </c>
      <c r="I34" s="42">
        <v>36241.839999999997</v>
      </c>
      <c r="L34" s="43">
        <v>6652.4</v>
      </c>
      <c r="M34" s="43">
        <f t="shared" ref="M34:M38" si="7">L34*118%</f>
        <v>7849.8319999999994</v>
      </c>
      <c r="N34" s="43">
        <v>14337.73</v>
      </c>
      <c r="O34" s="43">
        <f t="shared" ref="O34:O38" si="8">N34*$O$23</f>
        <v>14429.2047174</v>
      </c>
    </row>
    <row r="35" spans="1:15" ht="15.75">
      <c r="A35" s="69" t="s">
        <v>32</v>
      </c>
      <c r="B35" s="69"/>
      <c r="C35" s="69"/>
      <c r="D35" s="69"/>
      <c r="E35" s="69"/>
      <c r="F35" s="41">
        <f>'[1]УК ВР 2011 ГОД  (2)'!O40</f>
        <v>27787.66</v>
      </c>
      <c r="G35" s="41">
        <f t="shared" si="2"/>
        <v>68.357873160061672</v>
      </c>
      <c r="H35" s="41">
        <f t="shared" si="3"/>
        <v>27856.017873160061</v>
      </c>
      <c r="I35" s="42">
        <v>8082.39</v>
      </c>
      <c r="L35" s="43">
        <v>2003.13</v>
      </c>
      <c r="M35" s="43">
        <f t="shared" si="7"/>
        <v>2363.6934000000001</v>
      </c>
      <c r="N35" s="43">
        <v>2959.37</v>
      </c>
      <c r="O35" s="43">
        <f t="shared" si="8"/>
        <v>2978.2507805999999</v>
      </c>
    </row>
    <row r="36" spans="1:15" ht="15.75">
      <c r="A36" s="69" t="s">
        <v>33</v>
      </c>
      <c r="B36" s="69"/>
      <c r="C36" s="69"/>
      <c r="D36" s="69"/>
      <c r="E36" s="69"/>
      <c r="F36" s="41">
        <f>'[1]УК ВР 2011 ГОД  (2)'!P40</f>
        <v>13520.61</v>
      </c>
      <c r="G36" s="41">
        <f t="shared" si="2"/>
        <v>33.260812296777111</v>
      </c>
      <c r="H36" s="41">
        <f t="shared" si="3"/>
        <v>13553.870812296778</v>
      </c>
      <c r="I36" s="42">
        <v>1575.27</v>
      </c>
      <c r="L36" s="43">
        <v>55.1</v>
      </c>
      <c r="M36" s="43">
        <f t="shared" si="7"/>
        <v>65.018000000000001</v>
      </c>
      <c r="N36" s="43">
        <v>362.01</v>
      </c>
      <c r="O36" s="43">
        <f t="shared" si="8"/>
        <v>364.31962379999999</v>
      </c>
    </row>
    <row r="37" spans="1:15" ht="15.75">
      <c r="A37" s="69" t="s">
        <v>34</v>
      </c>
      <c r="B37" s="69"/>
      <c r="C37" s="69"/>
      <c r="D37" s="69"/>
      <c r="E37" s="69"/>
      <c r="F37" s="41">
        <f>'[1]УК ВР 2011 ГОД  (2)'!Q40</f>
        <v>3300</v>
      </c>
      <c r="G37" s="41">
        <f t="shared" si="2"/>
        <v>8.1180272620365841</v>
      </c>
      <c r="H37" s="41">
        <f t="shared" si="3"/>
        <v>3308.1180272620368</v>
      </c>
      <c r="I37" s="42">
        <v>12383.63</v>
      </c>
      <c r="L37" s="43"/>
      <c r="M37" s="43">
        <f t="shared" si="7"/>
        <v>0</v>
      </c>
      <c r="N37" s="43"/>
      <c r="O37" s="43">
        <f t="shared" si="8"/>
        <v>0</v>
      </c>
    </row>
    <row r="38" spans="1:15" ht="45" customHeight="1">
      <c r="A38" s="66" t="s">
        <v>37</v>
      </c>
      <c r="B38" s="67"/>
      <c r="C38" s="67"/>
      <c r="D38" s="67"/>
      <c r="E38" s="68"/>
      <c r="F38" s="41">
        <f>'[1]УК ВР 2011 ГОД  (2)'!R40</f>
        <v>35861.699999999997</v>
      </c>
      <c r="G38" s="41">
        <f t="shared" si="2"/>
        <v>88.220078261508277</v>
      </c>
      <c r="H38" s="41">
        <f t="shared" si="3"/>
        <v>35949.920078261508</v>
      </c>
      <c r="I38" s="42">
        <v>20573.38</v>
      </c>
      <c r="L38" s="43">
        <v>5191</v>
      </c>
      <c r="M38" s="43">
        <f t="shared" si="7"/>
        <v>6125.38</v>
      </c>
      <c r="N38" s="43">
        <v>3887.56</v>
      </c>
      <c r="O38" s="43">
        <f t="shared" si="8"/>
        <v>3912.3626328</v>
      </c>
    </row>
    <row r="39" spans="1:15" ht="15.6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1">
        <f t="shared" si="2"/>
        <v>695.78352138685818</v>
      </c>
      <c r="H39" s="41">
        <f t="shared" si="3"/>
        <v>283533.66352138686</v>
      </c>
      <c r="I39" s="45">
        <f t="shared" si="9"/>
        <v>51877.520000000004</v>
      </c>
      <c r="L39" s="46">
        <f t="shared" ref="L39:O39" si="10">SUM(L40:L48)</f>
        <v>13290.72</v>
      </c>
      <c r="M39" s="46">
        <f t="shared" si="10"/>
        <v>15683.049599999998</v>
      </c>
      <c r="N39" s="46">
        <v>12877.71</v>
      </c>
      <c r="O39" s="46">
        <f t="shared" si="10"/>
        <v>53629.708413600005</v>
      </c>
    </row>
    <row r="40" spans="1:15" ht="15.75">
      <c r="A40" s="63" t="s">
        <v>39</v>
      </c>
      <c r="B40" s="64"/>
      <c r="C40" s="64"/>
      <c r="D40" s="64"/>
      <c r="E40" s="65"/>
      <c r="F40" s="41">
        <f>'[1]УК ВР 2011 ГОД  (2)'!U40</f>
        <v>160770.20000000001</v>
      </c>
      <c r="G40" s="41">
        <f t="shared" si="2"/>
        <v>395.49602015850729</v>
      </c>
      <c r="H40" s="41">
        <f t="shared" si="3"/>
        <v>161165.69602015853</v>
      </c>
      <c r="I40" s="42">
        <v>37248.85</v>
      </c>
      <c r="L40" s="43">
        <v>120.58</v>
      </c>
      <c r="M40" s="43">
        <f t="shared" ref="M40:M49" si="11">L40*118%</f>
        <v>142.28439999999998</v>
      </c>
      <c r="N40" s="43">
        <v>36992.92</v>
      </c>
      <c r="O40" s="43">
        <f t="shared" ref="O40:O49" si="12">N40*$O$23</f>
        <v>37228.934829600003</v>
      </c>
    </row>
    <row r="41" spans="1:15" ht="15.75">
      <c r="A41" s="62" t="s">
        <v>32</v>
      </c>
      <c r="B41" s="57"/>
      <c r="C41" s="57"/>
      <c r="D41" s="57"/>
      <c r="E41" s="57"/>
      <c r="F41" s="41">
        <f>'[1]УК ВР 2011 ГОД  (2)'!V40</f>
        <v>54866.62</v>
      </c>
      <c r="G41" s="41">
        <f t="shared" si="2"/>
        <v>134.97233846539444</v>
      </c>
      <c r="H41" s="41">
        <f t="shared" si="3"/>
        <v>55001.592338465394</v>
      </c>
      <c r="I41" s="42">
        <v>7504.55</v>
      </c>
      <c r="L41" s="43">
        <v>35.64</v>
      </c>
      <c r="M41" s="43">
        <f t="shared" si="11"/>
        <v>42.055199999999999</v>
      </c>
      <c r="N41" s="43">
        <v>7535.09</v>
      </c>
      <c r="O41" s="43">
        <f t="shared" si="12"/>
        <v>7583.1638742000005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1"/>
      <c r="G42" s="41">
        <f t="shared" si="2"/>
        <v>0</v>
      </c>
      <c r="H42" s="41">
        <f t="shared" si="3"/>
        <v>0</v>
      </c>
      <c r="I42" s="42"/>
      <c r="L42" s="43"/>
      <c r="M42" s="43">
        <f t="shared" si="11"/>
        <v>0</v>
      </c>
      <c r="N42" s="43"/>
      <c r="O42" s="43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1"/>
      <c r="G43" s="41">
        <f t="shared" si="2"/>
        <v>0</v>
      </c>
      <c r="H43" s="41">
        <f t="shared" si="3"/>
        <v>0</v>
      </c>
      <c r="I43" s="42"/>
      <c r="L43" s="43"/>
      <c r="M43" s="43">
        <f t="shared" si="11"/>
        <v>0</v>
      </c>
      <c r="N43" s="43"/>
      <c r="O43" s="43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1"/>
      <c r="G44" s="41">
        <f t="shared" si="2"/>
        <v>0</v>
      </c>
      <c r="H44" s="41">
        <f t="shared" si="3"/>
        <v>0</v>
      </c>
      <c r="I44" s="42"/>
      <c r="L44" s="43"/>
      <c r="M44" s="43">
        <f t="shared" si="11"/>
        <v>0</v>
      </c>
      <c r="N44" s="43"/>
      <c r="O44" s="43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1"/>
      <c r="G45" s="41">
        <f t="shared" si="2"/>
        <v>0</v>
      </c>
      <c r="H45" s="41">
        <f t="shared" si="3"/>
        <v>0</v>
      </c>
      <c r="I45" s="42"/>
      <c r="L45" s="43"/>
      <c r="M45" s="43">
        <f t="shared" si="11"/>
        <v>0</v>
      </c>
      <c r="N45" s="43"/>
      <c r="O45" s="43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1">
        <f>'[1]УК ВР 2011 ГОД  (2)'!W40</f>
        <v>291.72000000000003</v>
      </c>
      <c r="G46" s="41">
        <f t="shared" si="2"/>
        <v>0.71763360996403402</v>
      </c>
      <c r="H46" s="41">
        <f t="shared" si="3"/>
        <v>292.43763360996405</v>
      </c>
      <c r="I46" s="42">
        <v>233.92</v>
      </c>
      <c r="L46" s="43">
        <v>14.6</v>
      </c>
      <c r="M46" s="43">
        <f t="shared" si="11"/>
        <v>17.227999999999998</v>
      </c>
      <c r="N46" s="43">
        <v>382.56</v>
      </c>
      <c r="O46" s="43">
        <f t="shared" si="12"/>
        <v>385.00073280000004</v>
      </c>
    </row>
    <row r="47" spans="1:15" ht="15.75">
      <c r="A47" s="62" t="s">
        <v>34</v>
      </c>
      <c r="B47" s="57"/>
      <c r="C47" s="57"/>
      <c r="D47" s="57"/>
      <c r="E47" s="57"/>
      <c r="F47" s="41">
        <f>'[1]УК ВР 2011 ГОД  (2)'!Y40</f>
        <v>350.25</v>
      </c>
      <c r="G47" s="41">
        <f t="shared" si="2"/>
        <v>0.86161789349342832</v>
      </c>
      <c r="H47" s="41">
        <f t="shared" si="3"/>
        <v>351.11161789349342</v>
      </c>
      <c r="I47" s="42">
        <v>299.39999999999998</v>
      </c>
      <c r="L47" s="43">
        <v>7803.74</v>
      </c>
      <c r="M47" s="43">
        <f t="shared" si="11"/>
        <v>9208.4131999999991</v>
      </c>
      <c r="N47" s="43"/>
      <c r="O47" s="43">
        <f t="shared" si="12"/>
        <v>0</v>
      </c>
    </row>
    <row r="48" spans="1:15" ht="43.5" customHeight="1">
      <c r="A48" s="66" t="s">
        <v>37</v>
      </c>
      <c r="B48" s="67"/>
      <c r="C48" s="67"/>
      <c r="D48" s="67"/>
      <c r="E48" s="68"/>
      <c r="F48" s="41">
        <f>'[1]УК ВР 2011 ГОД  (2)'!Z40</f>
        <v>66559.09</v>
      </c>
      <c r="G48" s="41">
        <f t="shared" si="2"/>
        <v>163.73591125949895</v>
      </c>
      <c r="H48" s="41">
        <f t="shared" si="3"/>
        <v>66722.825911259497</v>
      </c>
      <c r="I48" s="42">
        <v>6590.8</v>
      </c>
      <c r="L48" s="43">
        <v>5316.16</v>
      </c>
      <c r="M48" s="43">
        <f t="shared" si="11"/>
        <v>6273.0687999999991</v>
      </c>
      <c r="N48" s="43">
        <v>8379.15</v>
      </c>
      <c r="O48" s="43">
        <f t="shared" si="12"/>
        <v>8432.6089769999999</v>
      </c>
    </row>
    <row r="49" spans="1:15" ht="15.6" customHeight="1">
      <c r="A49" s="56" t="s">
        <v>42</v>
      </c>
      <c r="B49" s="57"/>
      <c r="C49" s="57"/>
      <c r="D49" s="57"/>
      <c r="E49" s="58"/>
      <c r="F49" s="41">
        <f>'[1]УК ВР 2011 ГОД  (2)'!AA40</f>
        <v>148.03</v>
      </c>
      <c r="G49" s="41">
        <f t="shared" si="2"/>
        <v>0.36415502290887136</v>
      </c>
      <c r="H49" s="41">
        <f t="shared" si="3"/>
        <v>148.39415502290888</v>
      </c>
      <c r="I49" s="42">
        <v>116.68</v>
      </c>
      <c r="L49" s="43">
        <v>97.22</v>
      </c>
      <c r="M49" s="43">
        <f t="shared" si="11"/>
        <v>114.71959999999999</v>
      </c>
      <c r="N49" s="43">
        <v>150.96</v>
      </c>
      <c r="O49" s="43">
        <f t="shared" si="12"/>
        <v>151.92312480000001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179962.06</v>
      </c>
      <c r="L50" s="46">
        <f t="shared" ref="L50:O50" si="13">L25+L32+L39+L49</f>
        <v>52826.85</v>
      </c>
      <c r="M50" s="46">
        <f t="shared" si="13"/>
        <v>62335.68299999999</v>
      </c>
      <c r="N50" s="46">
        <f t="shared" si="13"/>
        <v>34575.339999999997</v>
      </c>
      <c r="O50" s="46">
        <f t="shared" si="13"/>
        <v>75465.769293000005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2">
        <v>12660.07</v>
      </c>
      <c r="L51" s="43"/>
      <c r="M51" s="43"/>
      <c r="N51" s="43"/>
      <c r="O51" s="43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2">
        <v>8553.17</v>
      </c>
      <c r="L52" s="43"/>
      <c r="M52" s="43"/>
      <c r="N52" s="43"/>
      <c r="O52" s="43"/>
    </row>
    <row r="53" spans="1:15" ht="1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2">
        <v>3443.22</v>
      </c>
      <c r="L53" s="43"/>
      <c r="M53" s="43"/>
      <c r="N53" s="43"/>
      <c r="O53" s="43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204618.52000000002</v>
      </c>
      <c r="L54" s="43"/>
      <c r="M54" s="43"/>
      <c r="N54" s="43"/>
      <c r="O54" s="43"/>
    </row>
    <row r="55" spans="1:15" ht="15.75">
      <c r="A55" s="54" t="s">
        <v>48</v>
      </c>
      <c r="B55" s="54"/>
      <c r="C55" s="54"/>
      <c r="D55" s="54"/>
      <c r="E55" s="54"/>
      <c r="F55" s="47"/>
      <c r="G55" s="47"/>
      <c r="H55" s="47"/>
      <c r="I55" s="48">
        <f>E16</f>
        <v>154442.14000000001</v>
      </c>
      <c r="L55" s="43"/>
      <c r="M55" s="43"/>
      <c r="N55" s="43"/>
      <c r="O55" s="43"/>
    </row>
    <row r="56" spans="1:15" ht="15.75">
      <c r="A56" s="54" t="s">
        <v>49</v>
      </c>
      <c r="B56" s="54"/>
      <c r="C56" s="54"/>
      <c r="D56" s="54"/>
      <c r="E56" s="54"/>
      <c r="F56" s="47"/>
      <c r="G56" s="47"/>
      <c r="H56" s="47"/>
      <c r="I56" s="45">
        <f>I16</f>
        <v>148188.60999999999</v>
      </c>
      <c r="K56" s="49"/>
      <c r="L56" s="43"/>
      <c r="M56" s="43"/>
      <c r="N56" s="43"/>
      <c r="O56" s="43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-158056.49</v>
      </c>
      <c r="L57" s="46" t="e">
        <f t="shared" ref="L57:O57" si="14">L24+L56-L54</f>
        <v>#VALUE!</v>
      </c>
      <c r="M57" s="46" t="e">
        <f t="shared" si="14"/>
        <v>#VALUE!</v>
      </c>
      <c r="N57" s="46" t="e">
        <f t="shared" si="14"/>
        <v>#VALUE!</v>
      </c>
      <c r="O57" s="46" t="e">
        <f t="shared" si="14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2013-05-24T07:33:52Z</dcterms:created>
  <dcterms:modified xsi:type="dcterms:W3CDTF">2014-05-12T11:25:47Z</dcterms:modified>
</cp:coreProperties>
</file>